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480" yWindow="60" windowWidth="18195" windowHeight="115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18" i="1" l="1"/>
  <c r="G18" i="1"/>
  <c r="J18" i="1"/>
  <c r="K18" i="1"/>
  <c r="L18" i="1"/>
  <c r="E18" i="1"/>
  <c r="N11" i="1"/>
  <c r="M11" i="1"/>
  <c r="P11" i="1" l="1"/>
  <c r="M13" i="1"/>
  <c r="M18" i="1" s="1"/>
  <c r="M15" i="1"/>
  <c r="M17" i="1"/>
  <c r="O17" i="1" l="1"/>
  <c r="N17" i="1"/>
  <c r="O15" i="1"/>
  <c r="N15" i="1"/>
  <c r="O13" i="1"/>
  <c r="N13" i="1"/>
  <c r="N18" i="1" s="1"/>
  <c r="O18" i="1" l="1"/>
  <c r="P17" i="1"/>
  <c r="P13" i="1"/>
  <c r="P18" i="1" s="1"/>
  <c r="P15" i="1"/>
</calcChain>
</file>

<file path=xl/sharedStrings.xml><?xml version="1.0" encoding="utf-8"?>
<sst xmlns="http://schemas.openxmlformats.org/spreadsheetml/2006/main" count="39" uniqueCount="29">
  <si>
    <t>ПРИЛОЖЕНИЕ № 1.33</t>
  </si>
  <si>
    <t>УНИВЕРСИТЕТ ПО БИБЛИОТЕКОЗНАНИЕ И ИНФОРМАЦИОННИ ТЕХНОЛОГИИ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</si>
  <si>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</si>
  <si>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</si>
  <si>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</si>
  <si>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</si>
  <si>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</si>
  <si>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</si>
  <si>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</si>
  <si>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</si>
  <si>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</si>
  <si>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</si>
  <si>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</si>
  <si>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</si>
  <si>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</si>
  <si>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</si>
  <si>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</si>
  <si>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</si>
  <si>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</si>
  <si>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</si>
  <si>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Сигурност и отбрана</t>
  </si>
  <si>
    <t>9.1</t>
  </si>
  <si>
    <t>Национална сигурност</t>
  </si>
  <si>
    <t>ВСИЧКО:</t>
  </si>
  <si>
    <t xml:space="preserve"> </t>
  </si>
  <si>
    <t>2</t>
  </si>
  <si>
    <t>Хуманитарни науки</t>
  </si>
  <si>
    <t>2.2</t>
  </si>
  <si>
    <t>История и археология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</si>
</sst>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" xfId="0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Continuous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2" borderId="0" xfId="0" applyFill="1"/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3"/>
  <sheetViews>
    <sheetView tabSelected="1" zoomScale="93" zoomScaleNormal="93" workbookViewId="0">
      <selection activeCell="R8" sqref="R8"/>
    </sheetView>
  </sheetViews>
  <sheetFormatPr defaultRowHeight="15" x14ac:dyDescent="0.25"/>
  <cols>
    <col min="1" max="1" width="7.7109375" customWidth="1"/>
    <col min="2" max="2" width="42.140625" customWidth="1"/>
    <col min="3" max="3" width="9" customWidth="1"/>
    <col min="4" max="4" width="8.7109375" customWidth="1"/>
    <col min="5" max="6" width="9.140625" customWidth="1"/>
    <col min="7" max="7" width="8.7109375" customWidth="1"/>
    <col min="8" max="14" width="9.140625" customWidth="1"/>
    <col min="16" max="16" width="8.5703125" customWidth="1"/>
  </cols>
  <sheetData>
    <row r="3" spans="1:16" ht="15.75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x14ac:dyDescent="0.25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8" customHeight="1" x14ac:dyDescent="0.25">
      <c r="A6" s="49" t="s">
        <v>2</v>
      </c>
      <c r="B6" s="49" t="s">
        <v>3</v>
      </c>
      <c r="C6" s="49" t="s">
        <v>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30.75" customHeight="1" x14ac:dyDescent="0.25">
      <c r="A7" s="49"/>
      <c r="B7" s="49"/>
      <c r="C7" s="49" t="s">
        <v>5</v>
      </c>
      <c r="D7" s="49"/>
      <c r="E7" s="51" t="s">
        <v>6</v>
      </c>
      <c r="F7" s="52"/>
      <c r="G7" s="53"/>
      <c r="H7" s="49" t="s">
        <v>7</v>
      </c>
      <c r="I7" s="49"/>
      <c r="J7" s="49" t="s">
        <v>8</v>
      </c>
      <c r="K7" s="49"/>
      <c r="L7" s="49"/>
      <c r="M7" s="49" t="s">
        <v>9</v>
      </c>
      <c r="N7" s="49"/>
      <c r="O7" s="49"/>
      <c r="P7" s="50"/>
    </row>
    <row r="8" spans="1:16" ht="31.5" x14ac:dyDescent="0.25">
      <c r="A8" s="50"/>
      <c r="B8" s="49"/>
      <c r="C8" s="1" t="s">
        <v>10</v>
      </c>
      <c r="D8" s="1" t="s">
        <v>11</v>
      </c>
      <c r="E8" s="1" t="s">
        <v>10</v>
      </c>
      <c r="F8" s="41" t="s">
        <v>11</v>
      </c>
      <c r="G8" s="1" t="s">
        <v>12</v>
      </c>
      <c r="H8" s="1" t="s">
        <v>10</v>
      </c>
      <c r="I8" s="1" t="s">
        <v>11</v>
      </c>
      <c r="J8" s="1" t="s">
        <v>10</v>
      </c>
      <c r="K8" s="1" t="s">
        <v>11</v>
      </c>
      <c r="L8" s="1" t="s">
        <v>12</v>
      </c>
      <c r="M8" s="1" t="s">
        <v>10</v>
      </c>
      <c r="N8" s="1" t="s">
        <v>11</v>
      </c>
      <c r="O8" s="2" t="s">
        <v>12</v>
      </c>
      <c r="P8" s="3" t="s">
        <v>13</v>
      </c>
    </row>
    <row r="9" spans="1:16" ht="15.75" x14ac:dyDescent="0.25">
      <c r="A9" s="28">
        <v>1</v>
      </c>
      <c r="B9" s="4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1">
        <v>15</v>
      </c>
      <c r="P9" s="21">
        <v>16</v>
      </c>
    </row>
    <row r="10" spans="1:16" ht="15.75" x14ac:dyDescent="0.25">
      <c r="A10" s="22" t="s">
        <v>25</v>
      </c>
      <c r="B10" s="32" t="s">
        <v>26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s="33" customFormat="1" ht="15.75" x14ac:dyDescent="0.25">
      <c r="A11" s="43" t="s">
        <v>27</v>
      </c>
      <c r="B11" s="44" t="s">
        <v>28</v>
      </c>
      <c r="C11" s="44"/>
      <c r="D11" s="44"/>
      <c r="E11" s="44">
        <v>25</v>
      </c>
      <c r="F11" s="44">
        <v>20</v>
      </c>
      <c r="G11" s="44"/>
      <c r="H11" s="44"/>
      <c r="I11" s="44"/>
      <c r="J11" s="44">
        <v>6</v>
      </c>
      <c r="K11" s="44">
        <v>6</v>
      </c>
      <c r="L11" s="44"/>
      <c r="M11" s="45">
        <f>C11+E11+H11+J11</f>
        <v>31</v>
      </c>
      <c r="N11" s="45">
        <f>D11+F11+I11+K11</f>
        <v>26</v>
      </c>
      <c r="O11" s="44"/>
      <c r="P11" s="46">
        <f>M11+N11+O11</f>
        <v>57</v>
      </c>
    </row>
    <row r="12" spans="1:16" s="5" customFormat="1" ht="15.75" x14ac:dyDescent="0.25">
      <c r="A12" s="26">
        <v>3</v>
      </c>
      <c r="B12" s="29" t="s">
        <v>14</v>
      </c>
      <c r="C12" s="34"/>
      <c r="D12" s="35"/>
      <c r="E12" s="35"/>
      <c r="F12" s="35"/>
      <c r="G12" s="35"/>
      <c r="H12" s="35"/>
      <c r="I12" s="35"/>
      <c r="J12" s="36"/>
      <c r="K12" s="36"/>
      <c r="L12" s="36"/>
      <c r="M12" s="36"/>
      <c r="N12" s="36"/>
      <c r="O12" s="37"/>
      <c r="P12" s="30"/>
    </row>
    <row r="13" spans="1:16" s="10" customFormat="1" ht="31.5" x14ac:dyDescent="0.25">
      <c r="A13" s="23" t="s">
        <v>15</v>
      </c>
      <c r="B13" s="6" t="s">
        <v>16</v>
      </c>
      <c r="C13" s="7"/>
      <c r="D13" s="7"/>
      <c r="E13" s="7">
        <v>129</v>
      </c>
      <c r="F13" s="7">
        <v>123</v>
      </c>
      <c r="G13" s="8"/>
      <c r="H13" s="38"/>
      <c r="I13" s="38"/>
      <c r="J13" s="7">
        <v>5</v>
      </c>
      <c r="K13" s="7">
        <v>5</v>
      </c>
      <c r="L13" s="7">
        <v>4</v>
      </c>
      <c r="M13" s="7">
        <f>C13+E13+H13+J13</f>
        <v>134</v>
      </c>
      <c r="N13" s="7">
        <f>D13+F13+I13+K13</f>
        <v>128</v>
      </c>
      <c r="O13" s="7">
        <f>G13+L13</f>
        <v>4</v>
      </c>
      <c r="P13" s="9">
        <f>M13+N13+O13</f>
        <v>266</v>
      </c>
    </row>
    <row r="14" spans="1:16" s="10" customFormat="1" ht="31.5" x14ac:dyDescent="0.25">
      <c r="A14" s="24">
        <v>4</v>
      </c>
      <c r="B14" s="11" t="s">
        <v>17</v>
      </c>
      <c r="C14" s="39"/>
      <c r="D14" s="38"/>
      <c r="E14" s="39"/>
      <c r="F14" s="38"/>
      <c r="G14" s="38"/>
      <c r="H14" s="38"/>
      <c r="I14" s="38"/>
      <c r="J14" s="38"/>
      <c r="K14" s="38"/>
      <c r="L14" s="38"/>
      <c r="M14" s="7"/>
      <c r="N14" s="7"/>
      <c r="O14" s="40"/>
      <c r="P14" s="9"/>
    </row>
    <row r="15" spans="1:16" s="5" customFormat="1" ht="15.75" x14ac:dyDescent="0.25">
      <c r="A15" s="25" t="s">
        <v>18</v>
      </c>
      <c r="B15" s="12" t="s">
        <v>19</v>
      </c>
      <c r="C15" s="13"/>
      <c r="D15" s="13"/>
      <c r="E15" s="13">
        <v>111</v>
      </c>
      <c r="F15" s="13">
        <v>87</v>
      </c>
      <c r="G15" s="14"/>
      <c r="H15" s="41"/>
      <c r="I15" s="41"/>
      <c r="J15" s="13">
        <v>6</v>
      </c>
      <c r="K15" s="13">
        <v>6</v>
      </c>
      <c r="L15" s="13">
        <v>4</v>
      </c>
      <c r="M15" s="7">
        <f>C15+E15+H15+J15</f>
        <v>117</v>
      </c>
      <c r="N15" s="7">
        <f>D15+F15+I15+K15</f>
        <v>93</v>
      </c>
      <c r="O15" s="7">
        <f>G15+L15</f>
        <v>4</v>
      </c>
      <c r="P15" s="15">
        <f>M15+N15+O15</f>
        <v>214</v>
      </c>
    </row>
    <row r="16" spans="1:16" s="5" customFormat="1" ht="15.75" x14ac:dyDescent="0.25">
      <c r="A16" s="26">
        <v>9</v>
      </c>
      <c r="B16" s="16" t="s">
        <v>20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3"/>
      <c r="N16" s="13"/>
      <c r="O16" s="42"/>
      <c r="P16" s="15"/>
    </row>
    <row r="17" spans="1:16" s="5" customFormat="1" ht="15.75" x14ac:dyDescent="0.25">
      <c r="A17" s="17" t="s">
        <v>21</v>
      </c>
      <c r="B17" s="18" t="s">
        <v>22</v>
      </c>
      <c r="C17" s="13"/>
      <c r="D17" s="13"/>
      <c r="E17" s="13">
        <v>38</v>
      </c>
      <c r="F17" s="13">
        <v>38</v>
      </c>
      <c r="G17" s="14">
        <v>19</v>
      </c>
      <c r="H17" s="41"/>
      <c r="I17" s="42"/>
      <c r="J17" s="13">
        <v>2</v>
      </c>
      <c r="K17" s="13">
        <v>2</v>
      </c>
      <c r="L17" s="13">
        <v>2</v>
      </c>
      <c r="M17" s="7">
        <f>C17+E17+H17+J17</f>
        <v>40</v>
      </c>
      <c r="N17" s="7">
        <f>D17+F17+I17+K17</f>
        <v>40</v>
      </c>
      <c r="O17" s="7">
        <f>G17+L17</f>
        <v>21</v>
      </c>
      <c r="P17" s="15">
        <f>M17+N17+O17</f>
        <v>101</v>
      </c>
    </row>
    <row r="18" spans="1:16" s="5" customFormat="1" ht="15.75" x14ac:dyDescent="0.25">
      <c r="A18" s="27"/>
      <c r="B18" s="20" t="s">
        <v>23</v>
      </c>
      <c r="C18" s="19"/>
      <c r="D18" s="19"/>
      <c r="E18" s="19">
        <f>SUM(E11:E17)</f>
        <v>303</v>
      </c>
      <c r="F18" s="19">
        <f t="shared" ref="F18:P18" si="0">SUM(F11:F17)</f>
        <v>268</v>
      </c>
      <c r="G18" s="19">
        <f t="shared" si="0"/>
        <v>19</v>
      </c>
      <c r="H18" s="19"/>
      <c r="I18" s="19"/>
      <c r="J18" s="19">
        <f t="shared" si="0"/>
        <v>19</v>
      </c>
      <c r="K18" s="19">
        <f t="shared" si="0"/>
        <v>19</v>
      </c>
      <c r="L18" s="19">
        <f t="shared" si="0"/>
        <v>10</v>
      </c>
      <c r="M18" s="19">
        <f t="shared" si="0"/>
        <v>322</v>
      </c>
      <c r="N18" s="19">
        <f t="shared" si="0"/>
        <v>287</v>
      </c>
      <c r="O18" s="19">
        <f t="shared" si="0"/>
        <v>29</v>
      </c>
      <c r="P18" s="19">
        <f t="shared" si="0"/>
        <v>638</v>
      </c>
    </row>
    <row r="26" spans="1:16" x14ac:dyDescent="0.25">
      <c r="B26" s="33"/>
    </row>
    <row r="33" spans="9:9" x14ac:dyDescent="0.25">
      <c r="I33" t="s">
        <v>24</v>
      </c>
    </row>
  </sheetData>
  <mergeCells count="10">
    <mergeCell ref="A3:P3"/>
    <mergeCell ref="A4:P5"/>
    <mergeCell ref="A6:A8"/>
    <mergeCell ref="B6:B8"/>
    <mergeCell ref="C6:P6"/>
    <mergeCell ref="C7:D7"/>
    <mergeCell ref="E7:G7"/>
    <mergeCell ref="H7:I7"/>
    <mergeCell ref="J7:L7"/>
    <mergeCell ref="M7:P7"/>
  </mergeCells>
  <pageMargins left="0.51181102362204722" right="0.51181102362204722" top="0.55118110236220474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2017-03-17T07:38:45Z</cp:lastPrinted>
  <dcterms:created xsi:type="dcterms:W3CDTF">2017-01-31T09:56:15Z</dcterms:created>
  <dcterms:modified xsi:type="dcterms:W3CDTF">2017-03-21T07:23:10Z</dcterms:modified>
</cp:coreProperties>
</file>